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M:\Streetlights\LMI\LMI Invoices\KD, MM or Fixture Replacement Invoices\FY24\Invoice Validation Spreadsheets\"/>
    </mc:Choice>
  </mc:AlternateContent>
  <xr:revisionPtr revIDLastSave="0" documentId="8_{6161B92D-5C6B-4471-B7B6-A01F8C887386}" xr6:coauthVersionLast="47" xr6:coauthVersionMax="47" xr10:uidLastSave="{00000000-0000-0000-0000-000000000000}"/>
  <bookViews>
    <workbookView xWindow="-110" yWindow="-110" windowWidth="19420" windowHeight="10420" xr2:uid="{06CBB2C4-77F0-4C16-988A-216CE197F2E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3" i="1" l="1"/>
  <c r="H40" i="1"/>
  <c r="H33" i="1"/>
</calcChain>
</file>

<file path=xl/sharedStrings.xml><?xml version="1.0" encoding="utf-8"?>
<sst xmlns="http://schemas.openxmlformats.org/spreadsheetml/2006/main" count="132" uniqueCount="97">
  <si>
    <t>Invoice Worksheet</t>
  </si>
  <si>
    <t>DATE</t>
  </si>
  <si>
    <t xml:space="preserve">INVOICE # </t>
  </si>
  <si>
    <t>KNOCKDOWNS</t>
  </si>
  <si>
    <t>CALL #</t>
  </si>
  <si>
    <t>STREET NAME</t>
  </si>
  <si>
    <t>POLE #</t>
  </si>
  <si>
    <t>SERVICE
 DATE</t>
  </si>
  <si>
    <t>ITEM #</t>
  </si>
  <si>
    <t>DESCRIPTION</t>
  </si>
  <si>
    <t>TOTAL</t>
  </si>
  <si>
    <t>ADDITIONAL ITEMS</t>
  </si>
  <si>
    <t>INVOICE TOTAL</t>
  </si>
  <si>
    <t>LINE</t>
  </si>
  <si>
    <t>Total Knockdowns</t>
  </si>
  <si>
    <t>Total Additional Items</t>
  </si>
  <si>
    <t>JOB #</t>
  </si>
  <si>
    <t>MON110</t>
  </si>
  <si>
    <t>SCOPE OF WORK:</t>
  </si>
  <si>
    <t>KDC36 Colonial Post Top &amp; Pole # 15 or # 16 (16' fiberglass)</t>
  </si>
  <si>
    <t xml:space="preserve"> </t>
  </si>
  <si>
    <t>12/16/2023 thru 12/31/2023</t>
  </si>
  <si>
    <t>231211-101</t>
  </si>
  <si>
    <t>Quail Run Drive</t>
  </si>
  <si>
    <t>15042</t>
  </si>
  <si>
    <t>KDPOLE16 16' Black Fiberglass</t>
  </si>
  <si>
    <t>Pic 12/18</t>
  </si>
  <si>
    <t>231218-102</t>
  </si>
  <si>
    <t>Brandy Hall Lane</t>
  </si>
  <si>
    <t>11007</t>
  </si>
  <si>
    <t>Pic 12/19</t>
  </si>
  <si>
    <t>231220-103</t>
  </si>
  <si>
    <t>Reedie Drive</t>
  </si>
  <si>
    <t>02039</t>
  </si>
  <si>
    <t>KDC52 Contemporary Post Top &amp; Pole # 30 (11' Fluted Steel Wheaton)</t>
  </si>
  <si>
    <t>231204-104</t>
  </si>
  <si>
    <t>Ennalls Avenue</t>
  </si>
  <si>
    <t>03013</t>
  </si>
  <si>
    <t>KDPOLE30 11' Fluted Steel Wheaton</t>
  </si>
  <si>
    <t>Pic 12/21</t>
  </si>
  <si>
    <t>231219-106</t>
  </si>
  <si>
    <t>Nordic Hill Drive</t>
  </si>
  <si>
    <t>13002</t>
  </si>
  <si>
    <t>Pic 12/22</t>
  </si>
  <si>
    <t>231221-103</t>
  </si>
  <si>
    <t>Kanfer Court</t>
  </si>
  <si>
    <t>09004</t>
  </si>
  <si>
    <t>231222-107</t>
  </si>
  <si>
    <t>Georgia Avenue</t>
  </si>
  <si>
    <t>11028</t>
  </si>
  <si>
    <t xml:space="preserve">KDLUM10 Contemporary Post-Top </t>
  </si>
  <si>
    <t>Pic 12/26</t>
  </si>
  <si>
    <t>(LABOR ONLY)KDPOLE29 30' Fluted Davit Steel Wheaton  (Straightened Pole)</t>
  </si>
  <si>
    <t>231226-103</t>
  </si>
  <si>
    <t>Middlebridge Drive</t>
  </si>
  <si>
    <t>01082</t>
  </si>
  <si>
    <t>Pic 12/27</t>
  </si>
  <si>
    <t>231222-102</t>
  </si>
  <si>
    <t>Pewter Lane</t>
  </si>
  <si>
    <t>00004</t>
  </si>
  <si>
    <t>Ginkgo Terrace</t>
  </si>
  <si>
    <t>13006</t>
  </si>
  <si>
    <t>UPGRADE01 Pole Number Tag</t>
  </si>
  <si>
    <t>Pic 12/29</t>
  </si>
  <si>
    <t>LED</t>
  </si>
  <si>
    <t>REDSIDENTS INFO</t>
  </si>
  <si>
    <t>NOTES</t>
  </si>
  <si>
    <t xml:space="preserve">CBD  </t>
  </si>
  <si>
    <t>CONTROL ID</t>
  </si>
  <si>
    <t>REPORTED AS</t>
  </si>
  <si>
    <t>LEANING POLE</t>
  </si>
  <si>
    <t>Larry Rosenbaum	(301) 412-7660	larryrosenbaum46@comcast.net</t>
  </si>
  <si>
    <t xml:space="preserve">	Replaced_Pole_Only	12/18/2023</t>
  </si>
  <si>
    <t>NO</t>
  </si>
  <si>
    <t>NEETA Suryavanshi	 neetsu@yahoo.com</t>
  </si>
  <si>
    <t>Replaced_Pole_Only	12/19/2023</t>
  </si>
  <si>
    <t>WHATON</t>
  </si>
  <si>
    <t>KNOCKDOWN</t>
  </si>
  <si>
    <t>N/A</t>
  </si>
  <si>
    <t>Replaced_Fixture_&amp;_Pole	12/20/2023</t>
  </si>
  <si>
    <t>WHEATON</t>
  </si>
  <si>
    <t>BROKEN GLOBE</t>
  </si>
  <si>
    <t>herkh01@montgomerycountymd.gov</t>
  </si>
  <si>
    <t>When fixture come in we will install and bill for the fixture.</t>
  </si>
  <si>
    <t xml:space="preserve">Paris Bridges	3019298513	</t>
  </si>
  <si>
    <t>Replaced_Fixture_&amp;_Pole	12/22/2023</t>
  </si>
  <si>
    <t>Frederick Wilcox	2404016088</t>
  </si>
  <si>
    <t>2407772190	bryan.sharpless@montgomerycountymd.gov</t>
  </si>
  <si>
    <t>Replaced_Fixture, STRAIGHTENED POLE 12/27/2023</t>
  </si>
  <si>
    <t>Miki Cawley	 mcawley@cviinc.com</t>
  </si>
  <si>
    <t>Replaced_Pole_Only	12/27/2023</t>
  </si>
  <si>
    <t>GLOBE BROKEN</t>
  </si>
  <si>
    <t>rosalind.chittams@montgomerycountymd.gov</t>
  </si>
  <si>
    <t>Replaced_Fixture_&amp;_Pole	12/27/2023</t>
  </si>
  <si>
    <t>Per T. Ballou,  231214-104</t>
  </si>
  <si>
    <t>OUTAGE</t>
  </si>
  <si>
    <t>TB MCDOT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</si>
</sst>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3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name val="Times New Roman"/>
      <family val="1"/>
    </font>
    <font>
      <b/>
      <sz val="11"/>
      <color rgb="FFFF0000"/>
      <name val="Times New Roman"/>
      <family val="1"/>
    </font>
    <font>
      <b/>
      <u/>
      <sz val="11"/>
      <name val="Times New Roman"/>
      <family val="1"/>
    </font>
    <font>
      <b/>
      <u/>
      <sz val="11"/>
      <color theme="1"/>
      <name val="Times New Roman"/>
      <family val="1"/>
    </font>
    <font>
      <sz val="1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Times New Roman"/>
      <family val="1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 tint="0.249977111117893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7">
    <xf numFmtId="0" fontId="0" fillId="0" borderId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1" fillId="0" borderId="0" applyNumberFormat="0" applyFill="0" applyBorder="0" applyAlignment="0" applyProtection="0"/>
    <xf numFmtId="0" fontId="12" fillId="0" borderId="7" applyNumberFormat="0" applyFill="0" applyAlignment="0" applyProtection="0"/>
    <xf numFmtId="0" fontId="13" fillId="0" borderId="8" applyNumberFormat="0" applyFill="0" applyAlignment="0" applyProtection="0"/>
    <xf numFmtId="0" fontId="14" fillId="0" borderId="9" applyNumberFormat="0" applyFill="0" applyAlignment="0" applyProtection="0"/>
    <xf numFmtId="0" fontId="14" fillId="0" borderId="0" applyNumberFormat="0" applyFill="0" applyBorder="0" applyAlignment="0" applyProtection="0"/>
    <xf numFmtId="0" fontId="15" fillId="2" borderId="0" applyNumberFormat="0" applyBorder="0" applyAlignment="0" applyProtection="0"/>
    <xf numFmtId="0" fontId="16" fillId="3" borderId="0" applyNumberFormat="0" applyBorder="0" applyAlignment="0" applyProtection="0"/>
    <xf numFmtId="0" fontId="17" fillId="4" borderId="0" applyNumberFormat="0" applyBorder="0" applyAlignment="0" applyProtection="0"/>
    <xf numFmtId="0" fontId="18" fillId="5" borderId="10" applyNumberFormat="0" applyAlignment="0" applyProtection="0"/>
    <xf numFmtId="0" fontId="19" fillId="6" borderId="11" applyNumberFormat="0" applyAlignment="0" applyProtection="0"/>
    <xf numFmtId="0" fontId="20" fillId="6" borderId="10" applyNumberFormat="0" applyAlignment="0" applyProtection="0"/>
    <xf numFmtId="0" fontId="21" fillId="0" borderId="12" applyNumberFormat="0" applyFill="0" applyAlignment="0" applyProtection="0"/>
    <xf numFmtId="0" fontId="22" fillId="7" borderId="13" applyNumberFormat="0" applyAlignment="0" applyProtection="0"/>
    <xf numFmtId="0" fontId="23" fillId="0" borderId="0" applyNumberFormat="0" applyFill="0" applyBorder="0" applyAlignment="0" applyProtection="0"/>
    <xf numFmtId="0" fontId="1" fillId="8" borderId="14" applyNumberFormat="0" applyFont="0" applyAlignment="0" applyProtection="0"/>
    <xf numFmtId="0" fontId="24" fillId="0" borderId="0" applyNumberFormat="0" applyFill="0" applyBorder="0" applyAlignment="0" applyProtection="0"/>
    <xf numFmtId="0" fontId="2" fillId="0" borderId="15" applyNumberFormat="0" applyFill="0" applyAlignment="0" applyProtection="0"/>
    <xf numFmtId="0" fontId="25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25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25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25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25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25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31" fillId="0" borderId="0" applyNumberFormat="0" applyFill="0" applyBorder="0" applyAlignment="0" applyProtection="0"/>
  </cellStyleXfs>
  <cellXfs count="94">
    <xf numFmtId="0" fontId="0" fillId="0" borderId="0" xfId="0"/>
    <xf numFmtId="44" fontId="2" fillId="0" borderId="3" xfId="1" applyFont="1" applyFill="1" applyBorder="1"/>
    <xf numFmtId="0" fontId="26" fillId="0" borderId="0" xfId="2" applyFont="1"/>
    <xf numFmtId="0" fontId="1" fillId="0" borderId="0" xfId="2"/>
    <xf numFmtId="0" fontId="4" fillId="0" borderId="0" xfId="2" applyFont="1" applyAlignment="1">
      <alignment horizontal="center" vertical="center"/>
    </xf>
    <xf numFmtId="0" fontId="4" fillId="0" borderId="0" xfId="2" applyFont="1"/>
    <xf numFmtId="49" fontId="4" fillId="0" borderId="0" xfId="2" applyNumberFormat="1" applyFont="1" applyAlignment="1">
      <alignment horizontal="center" vertical="center"/>
    </xf>
    <xf numFmtId="0" fontId="5" fillId="0" borderId="0" xfId="2" applyFont="1" applyAlignment="1">
      <alignment horizontal="center"/>
    </xf>
    <xf numFmtId="14" fontId="5" fillId="0" borderId="0" xfId="2" applyNumberFormat="1" applyFont="1" applyAlignment="1">
      <alignment horizontal="left" wrapText="1"/>
    </xf>
    <xf numFmtId="44" fontId="4" fillId="0" borderId="0" xfId="3" applyFont="1"/>
    <xf numFmtId="0" fontId="7" fillId="0" borderId="0" xfId="2" applyFont="1" applyAlignment="1">
      <alignment horizontal="left" wrapText="1"/>
    </xf>
    <xf numFmtId="0" fontId="5" fillId="0" borderId="0" xfId="2" applyFont="1" applyAlignment="1">
      <alignment horizontal="left" wrapText="1"/>
    </xf>
    <xf numFmtId="14" fontId="6" fillId="0" borderId="0" xfId="2" applyNumberFormat="1" applyFont="1" applyAlignment="1">
      <alignment vertical="center"/>
    </xf>
    <xf numFmtId="0" fontId="4" fillId="0" borderId="0" xfId="2" applyFont="1" applyAlignment="1">
      <alignment horizontal="center"/>
    </xf>
    <xf numFmtId="0" fontId="6" fillId="33" borderId="3" xfId="2" applyFont="1" applyFill="1" applyBorder="1" applyAlignment="1">
      <alignment horizontal="center"/>
    </xf>
    <xf numFmtId="49" fontId="6" fillId="33" borderId="3" xfId="2" applyNumberFormat="1" applyFont="1" applyFill="1" applyBorder="1" applyAlignment="1">
      <alignment horizontal="center" vertical="center"/>
    </xf>
    <xf numFmtId="0" fontId="6" fillId="33" borderId="3" xfId="2" applyFont="1" applyFill="1" applyBorder="1" applyAlignment="1">
      <alignment horizontal="center" wrapText="1"/>
    </xf>
    <xf numFmtId="44" fontId="5" fillId="33" borderId="3" xfId="3" applyFont="1" applyFill="1" applyBorder="1" applyAlignment="1">
      <alignment horizontal="center"/>
    </xf>
    <xf numFmtId="0" fontId="1" fillId="0" borderId="0" xfId="2" applyAlignment="1">
      <alignment horizontal="center"/>
    </xf>
    <xf numFmtId="44" fontId="1" fillId="0" borderId="0" xfId="2" applyNumberFormat="1"/>
    <xf numFmtId="44" fontId="5" fillId="0" borderId="16" xfId="3" applyFont="1" applyBorder="1"/>
    <xf numFmtId="0" fontId="4" fillId="0" borderId="0" xfId="2" applyFont="1" applyAlignment="1">
      <alignment horizontal="left"/>
    </xf>
    <xf numFmtId="0" fontId="4" fillId="0" borderId="0" xfId="2" applyFont="1" applyAlignment="1">
      <alignment horizontal="left" wrapText="1"/>
    </xf>
    <xf numFmtId="0" fontId="6" fillId="33" borderId="3" xfId="2" applyFont="1" applyFill="1" applyBorder="1" applyAlignment="1">
      <alignment horizontal="left"/>
    </xf>
    <xf numFmtId="0" fontId="6" fillId="33" borderId="3" xfId="2" applyFont="1" applyFill="1" applyBorder="1" applyAlignment="1">
      <alignment horizontal="left" wrapText="1"/>
    </xf>
    <xf numFmtId="0" fontId="1" fillId="0" borderId="0" xfId="2" applyAlignment="1">
      <alignment horizontal="left"/>
    </xf>
    <xf numFmtId="0" fontId="2" fillId="0" borderId="0" xfId="2" applyFont="1" applyAlignment="1">
      <alignment horizontal="left" wrapText="1"/>
    </xf>
    <xf numFmtId="0" fontId="1" fillId="0" borderId="0" xfId="2" applyAlignment="1">
      <alignment horizontal="left" wrapText="1"/>
    </xf>
    <xf numFmtId="14" fontId="26" fillId="0" borderId="0" xfId="2" applyNumberFormat="1" applyFont="1"/>
    <xf numFmtId="44" fontId="2" fillId="0" borderId="3" xfId="2" applyNumberFormat="1" applyFont="1" applyBorder="1"/>
    <xf numFmtId="49" fontId="1" fillId="0" borderId="0" xfId="2" applyNumberFormat="1" applyAlignment="1">
      <alignment horizontal="center" vertical="center"/>
    </xf>
    <xf numFmtId="0" fontId="6" fillId="33" borderId="1" xfId="2" applyFont="1" applyFill="1" applyBorder="1" applyAlignment="1">
      <alignment horizontal="center"/>
    </xf>
    <xf numFmtId="0" fontId="6" fillId="33" borderId="1" xfId="2" applyFont="1" applyFill="1" applyBorder="1" applyAlignment="1">
      <alignment horizontal="left"/>
    </xf>
    <xf numFmtId="49" fontId="6" fillId="33" borderId="1" xfId="2" applyNumberFormat="1" applyFont="1" applyFill="1" applyBorder="1" applyAlignment="1">
      <alignment horizontal="center" vertical="center"/>
    </xf>
    <xf numFmtId="0" fontId="6" fillId="33" borderId="1" xfId="2" applyFont="1" applyFill="1" applyBorder="1" applyAlignment="1">
      <alignment horizontal="center" wrapText="1"/>
    </xf>
    <xf numFmtId="0" fontId="6" fillId="33" borderId="1" xfId="2" applyFont="1" applyFill="1" applyBorder="1" applyAlignment="1">
      <alignment horizontal="left" wrapText="1"/>
    </xf>
    <xf numFmtId="44" fontId="5" fillId="33" borderId="1" xfId="3" applyFont="1" applyFill="1" applyBorder="1" applyAlignment="1">
      <alignment horizontal="center"/>
    </xf>
    <xf numFmtId="0" fontId="27" fillId="0" borderId="1" xfId="2" applyFont="1" applyBorder="1" applyAlignment="1">
      <alignment horizontal="center"/>
    </xf>
    <xf numFmtId="14" fontId="1" fillId="0" borderId="1" xfId="2" applyNumberFormat="1" applyBorder="1" applyAlignment="1">
      <alignment horizontal="center" vertical="center" wrapText="1"/>
    </xf>
    <xf numFmtId="49" fontId="1" fillId="0" borderId="1" xfId="2" applyNumberFormat="1" applyBorder="1" applyAlignment="1">
      <alignment horizontal="center" vertical="center" wrapText="1"/>
    </xf>
    <xf numFmtId="44" fontId="0" fillId="0" borderId="1" xfId="1" applyFont="1" applyBorder="1"/>
    <xf numFmtId="0" fontId="27" fillId="0" borderId="1" xfId="2" applyFont="1" applyBorder="1" applyAlignment="1">
      <alignment horizontal="center" wrapText="1"/>
    </xf>
    <xf numFmtId="0" fontId="27" fillId="0" borderId="1" xfId="2" applyFont="1" applyBorder="1" applyAlignment="1">
      <alignment horizontal="left" wrapText="1"/>
    </xf>
    <xf numFmtId="49" fontId="27" fillId="0" borderId="1" xfId="2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/>
    <xf numFmtId="0" fontId="1" fillId="0" borderId="1" xfId="2" applyBorder="1" applyAlignment="1">
      <alignment horizontal="center" vertical="center" wrapText="1"/>
    </xf>
    <xf numFmtId="0" fontId="10" fillId="0" borderId="1" xfId="2" applyFont="1" applyBorder="1" applyAlignment="1">
      <alignment horizontal="left" vertical="center" wrapText="1"/>
    </xf>
    <xf numFmtId="49" fontId="10" fillId="0" borderId="1" xfId="2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left" wrapText="1"/>
    </xf>
    <xf numFmtId="44" fontId="0" fillId="0" borderId="1" xfId="1" applyFont="1" applyFill="1" applyBorder="1"/>
    <xf numFmtId="44" fontId="28" fillId="34" borderId="1" xfId="3" applyFont="1" applyFill="1" applyBorder="1" applyAlignment="1">
      <alignment horizontal="center" vertical="center" wrapText="1"/>
    </xf>
    <xf numFmtId="0" fontId="29" fillId="34" borderId="1" xfId="2" applyFont="1" applyFill="1" applyBorder="1" applyAlignment="1">
      <alignment horizontal="center" vertical="center" wrapText="1"/>
    </xf>
    <xf numFmtId="44" fontId="30" fillId="34" borderId="1" xfId="3" applyFont="1" applyFill="1" applyBorder="1" applyAlignment="1">
      <alignment horizontal="center" vertical="center" wrapText="1"/>
    </xf>
    <xf numFmtId="44" fontId="29" fillId="34" borderId="1" xfId="3" applyFont="1" applyFill="1" applyBorder="1" applyAlignment="1">
      <alignment horizontal="center" vertical="center" wrapText="1"/>
    </xf>
    <xf numFmtId="0" fontId="1" fillId="0" borderId="0" xfId="2" applyAlignment="1">
      <alignment horizontal="center" wrapText="1"/>
    </xf>
    <xf numFmtId="0" fontId="31" fillId="0" borderId="0" xfId="46" applyAlignment="1">
      <alignment horizontal="center"/>
    </xf>
    <xf numFmtId="0" fontId="31" fillId="0" borderId="0" xfId="46" applyAlignment="1">
      <alignment horizontal="center" vertical="center" wrapText="1"/>
    </xf>
    <xf numFmtId="0" fontId="31" fillId="0" borderId="0" xfId="46" applyAlignment="1">
      <alignment horizontal="center" wrapText="1"/>
    </xf>
    <xf numFmtId="0" fontId="26" fillId="0" borderId="0" xfId="2" applyFont="1" applyAlignment="1">
      <alignment horizontal="center" wrapText="1"/>
    </xf>
    <xf numFmtId="0" fontId="1" fillId="35" borderId="0" xfId="2" applyFill="1" applyAlignment="1">
      <alignment horizontal="center" wrapText="1"/>
    </xf>
    <xf numFmtId="0" fontId="0" fillId="0" borderId="1" xfId="0" applyBorder="1" applyAlignment="1">
      <alignment horizontal="left" vertical="center" wrapText="1"/>
    </xf>
    <xf numFmtId="44" fontId="0" fillId="0" borderId="1" xfId="1" applyFont="1" applyBorder="1" applyAlignment="1">
      <alignment horizontal="center" vertical="center"/>
    </xf>
    <xf numFmtId="0" fontId="9" fillId="0" borderId="4" xfId="2" applyFont="1" applyBorder="1" applyAlignment="1">
      <alignment horizontal="center"/>
    </xf>
    <xf numFmtId="0" fontId="9" fillId="0" borderId="5" xfId="2" applyFont="1" applyBorder="1" applyAlignment="1">
      <alignment horizontal="center"/>
    </xf>
    <xf numFmtId="0" fontId="9" fillId="0" borderId="6" xfId="2" applyFont="1" applyBorder="1" applyAlignment="1">
      <alignment horizontal="center"/>
    </xf>
    <xf numFmtId="0" fontId="3" fillId="0" borderId="0" xfId="2" applyFont="1" applyAlignment="1">
      <alignment horizontal="center" vertical="center"/>
    </xf>
    <xf numFmtId="0" fontId="5" fillId="0" borderId="0" xfId="2" applyFont="1" applyAlignment="1">
      <alignment horizontal="right" vertical="center"/>
    </xf>
    <xf numFmtId="14" fontId="6" fillId="0" borderId="0" xfId="2" applyNumberFormat="1" applyFont="1" applyAlignment="1">
      <alignment horizontal="right" vertical="center"/>
    </xf>
    <xf numFmtId="14" fontId="1" fillId="0" borderId="2" xfId="2" applyNumberFormat="1" applyBorder="1" applyAlignment="1">
      <alignment horizontal="center" vertical="center" wrapText="1"/>
    </xf>
    <xf numFmtId="14" fontId="1" fillId="0" borderId="3" xfId="2" applyNumberFormat="1" applyBorder="1" applyAlignment="1">
      <alignment horizontal="center" vertical="center" wrapText="1"/>
    </xf>
    <xf numFmtId="0" fontId="1" fillId="0" borderId="2" xfId="2" applyBorder="1" applyAlignment="1">
      <alignment horizontal="left" vertical="center" wrapText="1"/>
    </xf>
    <xf numFmtId="0" fontId="1" fillId="0" borderId="3" xfId="2" applyBorder="1" applyAlignment="1">
      <alignment horizontal="left" vertical="center" wrapText="1"/>
    </xf>
    <xf numFmtId="49" fontId="1" fillId="0" borderId="2" xfId="2" applyNumberFormat="1" applyBorder="1" applyAlignment="1">
      <alignment horizontal="center" vertical="center" wrapText="1"/>
    </xf>
    <xf numFmtId="49" fontId="1" fillId="0" borderId="3" xfId="2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2" xfId="2" applyBorder="1" applyAlignment="1">
      <alignment horizontal="center" vertical="center"/>
    </xf>
    <xf numFmtId="0" fontId="1" fillId="0" borderId="3" xfId="2" applyBorder="1" applyAlignment="1">
      <alignment horizontal="center" vertical="center"/>
    </xf>
    <xf numFmtId="0" fontId="1" fillId="0" borderId="2" xfId="2" applyBorder="1" applyAlignment="1">
      <alignment horizontal="center" vertical="center" wrapText="1"/>
    </xf>
    <xf numFmtId="0" fontId="1" fillId="0" borderId="3" xfId="2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0" fontId="5" fillId="0" borderId="0" xfId="2" applyFont="1" applyAlignment="1">
      <alignment horizontal="right"/>
    </xf>
    <xf numFmtId="0" fontId="8" fillId="0" borderId="4" xfId="2" applyFont="1" applyBorder="1" applyAlignment="1">
      <alignment horizontal="center"/>
    </xf>
    <xf numFmtId="0" fontId="8" fillId="0" borderId="5" xfId="2" applyFont="1" applyBorder="1" applyAlignment="1">
      <alignment horizontal="center"/>
    </xf>
    <xf numFmtId="0" fontId="8" fillId="0" borderId="6" xfId="2" applyFont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44" fontId="0" fillId="0" borderId="2" xfId="1" applyFont="1" applyBorder="1" applyAlignment="1">
      <alignment horizontal="center" vertical="center"/>
    </xf>
    <xf numFmtId="44" fontId="0" fillId="0" borderId="3" xfId="1" applyFont="1" applyBorder="1" applyAlignment="1">
      <alignment horizontal="center" vertical="center"/>
    </xf>
    <xf numFmtId="44" fontId="0" fillId="35" borderId="1" xfId="1" applyFont="1" applyFill="1" applyBorder="1" applyAlignment="1">
      <alignment horizontal="center" vertical="center"/>
    </xf>
    <xf numFmtId="0" fontId="26" fillId="35" borderId="0" xfId="2" applyFont="1" applyFill="1"/>
    <xf numFmtId="0" fontId="31" fillId="35" borderId="0" xfId="46" applyFill="1" applyAlignment="1">
      <alignment horizontal="center" wrapText="1"/>
    </xf>
  </cellXfs>
  <cellStyles count="47">
    <cellStyle name="20% - Accent1" xfId="23" builtinId="30" customBuiltin="1"/>
    <cellStyle name="20% - Accent2" xfId="27" builtinId="34" customBuiltin="1"/>
    <cellStyle name="20% - Accent3" xfId="31" builtinId="38" customBuiltin="1"/>
    <cellStyle name="20% - Accent4" xfId="35" builtinId="42" customBuiltin="1"/>
    <cellStyle name="20% - Accent5" xfId="39" builtinId="46" customBuiltin="1"/>
    <cellStyle name="20% - Accent6" xfId="43" builtinId="50" customBuiltin="1"/>
    <cellStyle name="40% - Accent1" xfId="24" builtinId="31" customBuiltin="1"/>
    <cellStyle name="40% - Accent2" xfId="28" builtinId="35" customBuiltin="1"/>
    <cellStyle name="40% - Accent3" xfId="32" builtinId="39" customBuiltin="1"/>
    <cellStyle name="40% - Accent4" xfId="36" builtinId="43" customBuiltin="1"/>
    <cellStyle name="40% - Accent5" xfId="40" builtinId="47" customBuiltin="1"/>
    <cellStyle name="40% - Accent6" xfId="44" builtinId="51" customBuiltin="1"/>
    <cellStyle name="60% - Accent1" xfId="25" builtinId="32" customBuiltin="1"/>
    <cellStyle name="60% - Accent2" xfId="29" builtinId="36" customBuiltin="1"/>
    <cellStyle name="60% - Accent3" xfId="33" builtinId="40" customBuiltin="1"/>
    <cellStyle name="60% - Accent4" xfId="37" builtinId="44" customBuiltin="1"/>
    <cellStyle name="60% - Accent5" xfId="41" builtinId="48" customBuiltin="1"/>
    <cellStyle name="60% - Accent6" xfId="45" builtinId="52" customBuiltin="1"/>
    <cellStyle name="Accent1" xfId="22" builtinId="29" customBuiltin="1"/>
    <cellStyle name="Accent2" xfId="26" builtinId="33" customBuiltin="1"/>
    <cellStyle name="Accent3" xfId="30" builtinId="37" customBuiltin="1"/>
    <cellStyle name="Accent4" xfId="34" builtinId="41" customBuiltin="1"/>
    <cellStyle name="Accent5" xfId="38" builtinId="45" customBuiltin="1"/>
    <cellStyle name="Accent6" xfId="42" builtinId="49" customBuiltin="1"/>
    <cellStyle name="Bad" xfId="11" builtinId="27" customBuiltin="1"/>
    <cellStyle name="Calculation" xfId="15" builtinId="22" customBuiltin="1"/>
    <cellStyle name="Check Cell" xfId="17" builtinId="23" customBuiltin="1"/>
    <cellStyle name="Currency" xfId="1" builtinId="4"/>
    <cellStyle name="Currency 3" xfId="3" xr:uid="{67EE55B2-8050-4DD1-A98A-481B05437EF6}"/>
    <cellStyle name="Explanatory Text" xfId="20" builtinId="53" customBuiltin="1"/>
    <cellStyle name="Good" xfId="10" builtinId="26" customBuiltin="1"/>
    <cellStyle name="Heading 1" xfId="6" builtinId="16" customBuiltin="1"/>
    <cellStyle name="Heading 2" xfId="7" builtinId="17" customBuiltin="1"/>
    <cellStyle name="Heading 3" xfId="8" builtinId="18" customBuiltin="1"/>
    <cellStyle name="Heading 4" xfId="9" builtinId="19" customBuiltin="1"/>
    <cellStyle name="Hyperlink" xfId="46" builtinId="8"/>
    <cellStyle name="Input" xfId="13" builtinId="20" customBuiltin="1"/>
    <cellStyle name="Linked Cell" xfId="16" builtinId="24" customBuiltin="1"/>
    <cellStyle name="Neutral" xfId="12" builtinId="28" customBuiltin="1"/>
    <cellStyle name="Normal" xfId="0" builtinId="0"/>
    <cellStyle name="Normal 2" xfId="4" xr:uid="{4304F295-523C-4C5D-A75C-51012119101E}"/>
    <cellStyle name="Normal 5" xfId="2" xr:uid="{C3FCF12B-3713-4C60-9AE6-12210B3360F7}"/>
    <cellStyle name="Note" xfId="19" builtinId="10" customBuiltin="1"/>
    <cellStyle name="Output" xfId="14" builtinId="21" customBuiltin="1"/>
    <cellStyle name="Title" xfId="5" builtinId="15" customBuiltin="1"/>
    <cellStyle name="Total" xfId="21" builtinId="25" customBuiltin="1"/>
    <cellStyle name="Warning Text" xfId="18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228600</xdr:colOff>
      <xdr:row>0</xdr:row>
      <xdr:rowOff>76202</xdr:rowOff>
    </xdr:from>
    <xdr:to>
      <xdr:col>2</xdr:col>
      <xdr:colOff>571500</xdr:colOff>
      <xdr:row>5</xdr:row>
      <xdr:rowOff>19115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4D29EE8-E3BB-4912-8694-D3DD2B255C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600" y="76202"/>
          <a:ext cx="2133600" cy="148596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ex02.montgomerycountymd.gov/ojn6/ijn7/StreetLightAdmin/PoleDetails.aspx?CID=607&amp;PType=L" TargetMode="External"/><Relationship Id="rId13" Type="http://schemas.openxmlformats.org/officeDocument/2006/relationships/hyperlink" Target="https://ex02.montgomerycountymd.gov/ojn6/ijn7/StreetLightAdmin/PoleDetails.aspx?CID=21360&amp;PType=L" TargetMode="External"/><Relationship Id="rId3" Type="http://schemas.openxmlformats.org/officeDocument/2006/relationships/hyperlink" Target="https://ex02.montgomerycountymd.gov/ojn6/ijn7/StreetLightAdmin/PoleDetails.aspx?CID=7706&amp;PType=L" TargetMode="External"/><Relationship Id="rId7" Type="http://schemas.openxmlformats.org/officeDocument/2006/relationships/hyperlink" Target="https://ex02.montgomerycountymd.gov/ojn6/ijn7/StreetLightAdmin/PoleDetails.aspx?CID=18370&amp;PType=L" TargetMode="External"/><Relationship Id="rId12" Type="http://schemas.openxmlformats.org/officeDocument/2006/relationships/hyperlink" Target="https://ex02.montgomerycountymd.gov/ojn6/ijn7/StreetLightAdmin/PoleDetails.aspx?CID=861&amp;PType=L" TargetMode="External"/><Relationship Id="rId2" Type="http://schemas.openxmlformats.org/officeDocument/2006/relationships/hyperlink" Target="https://ex02.montgomerycountymd.gov/ojn6/ijn7/StreetLightAdmin/PoleDetails.aspx?CID=9990&amp;PType=L" TargetMode="External"/><Relationship Id="rId1" Type="http://schemas.openxmlformats.org/officeDocument/2006/relationships/hyperlink" Target="https://ex02.montgomerycountymd.gov/ojn6/ijn7/StreetLightAdmin/PoleDetails.aspx?CID=8741&amp;PType=L" TargetMode="External"/><Relationship Id="rId6" Type="http://schemas.openxmlformats.org/officeDocument/2006/relationships/hyperlink" Target="https://ex02.montgomerycountymd.gov/ojn6/ijn7/StreetLightAdmin/PoleDetails.aspx?CID=1349&amp;PType=L" TargetMode="External"/><Relationship Id="rId11" Type="http://schemas.openxmlformats.org/officeDocument/2006/relationships/hyperlink" Target="mailto:rosalind.chittams@montgomerycountymd.gov" TargetMode="External"/><Relationship Id="rId5" Type="http://schemas.openxmlformats.org/officeDocument/2006/relationships/hyperlink" Target="mailto:herkh01@montgomerycountymd.gov" TargetMode="External"/><Relationship Id="rId15" Type="http://schemas.openxmlformats.org/officeDocument/2006/relationships/drawing" Target="../drawings/drawing1.xml"/><Relationship Id="rId10" Type="http://schemas.openxmlformats.org/officeDocument/2006/relationships/hyperlink" Target="https://ex02.montgomerycountymd.gov/ojn6/ijn7/StreetLightAdmin/PoleDetails.aspx?CID=1430&amp;PType=L" TargetMode="External"/><Relationship Id="rId4" Type="http://schemas.openxmlformats.org/officeDocument/2006/relationships/hyperlink" Target="https://ex02.montgomerycountymd.gov/ojn6/ijn7/StreetLightAdmin/PoleDetails.aspx?CID=57368&amp;PType=L" TargetMode="External"/><Relationship Id="rId9" Type="http://schemas.openxmlformats.org/officeDocument/2006/relationships/hyperlink" Target="https://ex02.montgomerycountymd.gov/ojn6/ijn7/StreetLightAdmin/PoleDetails.aspx?CID=607&amp;PType=L" TargetMode="External"/><Relationship Id="rId1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084AF0-C362-4703-97B7-99E80422D4D0}">
  <sheetPr>
    <pageSetUpPr fitToPage="1"/>
  </sheetPr>
  <dimension ref="A1:O49"/>
  <sheetViews>
    <sheetView tabSelected="1" topLeftCell="A16" zoomScale="50" zoomScaleNormal="50" workbookViewId="0">
      <selection activeCell="U24" sqref="U24"/>
    </sheetView>
  </sheetViews>
  <sheetFormatPr defaultColWidth="9.1796875" defaultRowHeight="14.5" x14ac:dyDescent="0.35"/>
  <cols>
    <col min="1" max="1" width="7.81640625" style="3" customWidth="1"/>
    <col min="2" max="2" width="19" style="18" customWidth="1"/>
    <col min="3" max="3" width="22.26953125" style="25" customWidth="1"/>
    <col min="4" max="4" width="10.81640625" style="3" customWidth="1"/>
    <col min="5" max="5" width="12" style="3" customWidth="1"/>
    <col min="6" max="6" width="10.453125" style="18" customWidth="1"/>
    <col min="7" max="7" width="24" style="27" customWidth="1"/>
    <col min="8" max="8" width="16.1796875" style="3" customWidth="1"/>
    <col min="9" max="9" width="10.7265625" style="2" bestFit="1" customWidth="1"/>
    <col min="10" max="10" width="9.1796875" style="55"/>
    <col min="11" max="11" width="15.1796875" style="55" customWidth="1"/>
    <col min="12" max="12" width="16.81640625" style="55" customWidth="1"/>
    <col min="13" max="13" width="13.54296875" style="55" customWidth="1"/>
    <col min="14" max="14" width="9.1796875" style="55"/>
    <col min="15" max="15" width="13.453125" style="55" customWidth="1"/>
    <col min="16" max="16384" width="9.1796875" style="3"/>
  </cols>
  <sheetData>
    <row r="1" spans="1:15" ht="47.25" customHeight="1" x14ac:dyDescent="0.35">
      <c r="A1" s="66" t="s">
        <v>0</v>
      </c>
      <c r="B1" s="66"/>
      <c r="C1" s="66"/>
      <c r="D1" s="66"/>
      <c r="E1" s="66"/>
      <c r="F1" s="66"/>
      <c r="G1" s="66"/>
      <c r="H1" s="66"/>
    </row>
    <row r="2" spans="1:15" x14ac:dyDescent="0.35">
      <c r="A2" s="4"/>
      <c r="B2" s="13"/>
      <c r="C2" s="21"/>
      <c r="D2" s="6"/>
      <c r="E2" s="5"/>
      <c r="F2" s="7" t="s">
        <v>1</v>
      </c>
      <c r="G2" s="8">
        <v>45289</v>
      </c>
      <c r="H2" s="9"/>
    </row>
    <row r="3" spans="1:15" x14ac:dyDescent="0.35">
      <c r="A3" s="4"/>
      <c r="B3" s="13"/>
      <c r="C3" s="21"/>
      <c r="D3" s="6"/>
      <c r="E3" s="67" t="s">
        <v>16</v>
      </c>
      <c r="F3" s="67"/>
      <c r="G3" s="8" t="s">
        <v>17</v>
      </c>
      <c r="H3" s="9"/>
    </row>
    <row r="4" spans="1:15" x14ac:dyDescent="0.35">
      <c r="A4" s="4"/>
      <c r="B4" s="13"/>
      <c r="C4" s="21"/>
      <c r="D4" s="6"/>
      <c r="E4" s="68" t="s">
        <v>2</v>
      </c>
      <c r="F4" s="68"/>
      <c r="G4" s="10"/>
      <c r="H4" s="9"/>
    </row>
    <row r="5" spans="1:15" x14ac:dyDescent="0.35">
      <c r="A5" s="4"/>
      <c r="B5" s="13"/>
      <c r="C5" s="21"/>
      <c r="D5" s="6"/>
      <c r="E5" s="81" t="s">
        <v>18</v>
      </c>
      <c r="F5" s="81"/>
      <c r="G5" s="11" t="s">
        <v>21</v>
      </c>
      <c r="H5" s="12"/>
    </row>
    <row r="6" spans="1:15" x14ac:dyDescent="0.35">
      <c r="A6" s="4"/>
      <c r="B6" s="13"/>
      <c r="C6" s="21"/>
      <c r="D6" s="6"/>
      <c r="E6" s="13"/>
      <c r="F6" s="13"/>
      <c r="G6" s="22"/>
      <c r="H6" s="12"/>
    </row>
    <row r="7" spans="1:15" x14ac:dyDescent="0.35">
      <c r="A7" s="82" t="s">
        <v>3</v>
      </c>
      <c r="B7" s="83"/>
      <c r="C7" s="83"/>
      <c r="D7" s="83"/>
      <c r="E7" s="83"/>
      <c r="F7" s="83"/>
      <c r="G7" s="83"/>
      <c r="H7" s="84"/>
    </row>
    <row r="8" spans="1:15" ht="46.5" x14ac:dyDescent="0.35">
      <c r="A8" s="14" t="s">
        <v>13</v>
      </c>
      <c r="B8" s="14" t="s">
        <v>4</v>
      </c>
      <c r="C8" s="23" t="s">
        <v>5</v>
      </c>
      <c r="D8" s="15" t="s">
        <v>6</v>
      </c>
      <c r="E8" s="16" t="s">
        <v>7</v>
      </c>
      <c r="F8" s="14" t="s">
        <v>8</v>
      </c>
      <c r="G8" s="24" t="s">
        <v>9</v>
      </c>
      <c r="H8" s="17" t="s">
        <v>10</v>
      </c>
      <c r="J8" s="51" t="s">
        <v>64</v>
      </c>
      <c r="K8" s="52" t="s">
        <v>65</v>
      </c>
      <c r="L8" s="52" t="s">
        <v>66</v>
      </c>
      <c r="M8" s="54" t="s">
        <v>67</v>
      </c>
      <c r="N8" s="53" t="s">
        <v>68</v>
      </c>
      <c r="O8" s="54" t="s">
        <v>69</v>
      </c>
    </row>
    <row r="9" spans="1:15" ht="15" customHeight="1" x14ac:dyDescent="0.35">
      <c r="A9" s="76">
        <v>1</v>
      </c>
      <c r="B9" s="78" t="s">
        <v>22</v>
      </c>
      <c r="C9" s="71" t="s">
        <v>23</v>
      </c>
      <c r="D9" s="73" t="s">
        <v>24</v>
      </c>
      <c r="E9" s="69">
        <v>45278</v>
      </c>
      <c r="F9" s="75">
        <v>16</v>
      </c>
      <c r="G9" s="80" t="s">
        <v>25</v>
      </c>
      <c r="H9" s="62">
        <v>729.64</v>
      </c>
      <c r="I9" s="2" t="s">
        <v>26</v>
      </c>
    </row>
    <row r="10" spans="1:15" ht="135" customHeight="1" x14ac:dyDescent="0.35">
      <c r="A10" s="77"/>
      <c r="B10" s="79"/>
      <c r="C10" s="72"/>
      <c r="D10" s="74"/>
      <c r="E10" s="70"/>
      <c r="F10" s="75"/>
      <c r="G10" s="80"/>
      <c r="H10" s="62"/>
      <c r="J10" s="55">
        <v>70</v>
      </c>
      <c r="K10" s="55" t="s">
        <v>71</v>
      </c>
      <c r="L10" s="55" t="s">
        <v>72</v>
      </c>
      <c r="M10" s="55" t="s">
        <v>73</v>
      </c>
      <c r="N10" s="56">
        <v>8741</v>
      </c>
      <c r="O10" s="55" t="s">
        <v>70</v>
      </c>
    </row>
    <row r="11" spans="1:15" ht="15" customHeight="1" x14ac:dyDescent="0.35">
      <c r="A11" s="76">
        <v>2</v>
      </c>
      <c r="B11" s="78" t="s">
        <v>27</v>
      </c>
      <c r="C11" s="71" t="s">
        <v>28</v>
      </c>
      <c r="D11" s="73" t="s">
        <v>29</v>
      </c>
      <c r="E11" s="69">
        <v>45279</v>
      </c>
      <c r="F11" s="75">
        <v>16</v>
      </c>
      <c r="G11" s="80" t="s">
        <v>25</v>
      </c>
      <c r="H11" s="62">
        <v>729.64</v>
      </c>
      <c r="I11" s="2" t="s">
        <v>30</v>
      </c>
    </row>
    <row r="12" spans="1:15" ht="58" x14ac:dyDescent="0.35">
      <c r="A12" s="77"/>
      <c r="B12" s="79"/>
      <c r="C12" s="72"/>
      <c r="D12" s="74"/>
      <c r="E12" s="70"/>
      <c r="F12" s="75"/>
      <c r="G12" s="80"/>
      <c r="H12" s="62"/>
      <c r="J12" s="55">
        <v>70</v>
      </c>
      <c r="K12" s="55" t="s">
        <v>74</v>
      </c>
      <c r="L12" s="55" t="s">
        <v>75</v>
      </c>
      <c r="M12" s="55" t="s">
        <v>73</v>
      </c>
      <c r="N12" s="57">
        <v>9990</v>
      </c>
      <c r="O12" s="55" t="s">
        <v>70</v>
      </c>
    </row>
    <row r="13" spans="1:15" ht="15" customHeight="1" x14ac:dyDescent="0.35">
      <c r="A13" s="76">
        <v>3</v>
      </c>
      <c r="B13" s="78" t="s">
        <v>31</v>
      </c>
      <c r="C13" s="71" t="s">
        <v>32</v>
      </c>
      <c r="D13" s="73" t="s">
        <v>33</v>
      </c>
      <c r="E13" s="69">
        <v>45280</v>
      </c>
      <c r="F13" s="75">
        <v>52</v>
      </c>
      <c r="G13" s="61" t="s">
        <v>34</v>
      </c>
      <c r="H13" s="91">
        <v>5354.27</v>
      </c>
      <c r="I13" s="92" t="s">
        <v>63</v>
      </c>
      <c r="J13" s="60"/>
      <c r="K13" s="60"/>
      <c r="L13" s="60"/>
      <c r="M13" s="60"/>
    </row>
    <row r="14" spans="1:15" ht="43.5" x14ac:dyDescent="0.35">
      <c r="A14" s="77"/>
      <c r="B14" s="79"/>
      <c r="C14" s="72"/>
      <c r="D14" s="74"/>
      <c r="E14" s="70"/>
      <c r="F14" s="75"/>
      <c r="G14" s="61"/>
      <c r="H14" s="91"/>
      <c r="I14" s="92"/>
      <c r="J14" s="60">
        <v>100</v>
      </c>
      <c r="K14" s="60" t="s">
        <v>78</v>
      </c>
      <c r="L14" s="60" t="s">
        <v>79</v>
      </c>
      <c r="M14" s="60" t="s">
        <v>76</v>
      </c>
      <c r="N14" s="57">
        <v>7706</v>
      </c>
      <c r="O14" s="55" t="s">
        <v>77</v>
      </c>
    </row>
    <row r="15" spans="1:15" x14ac:dyDescent="0.35">
      <c r="A15" s="76">
        <v>4</v>
      </c>
      <c r="B15" s="69" t="s">
        <v>35</v>
      </c>
      <c r="C15" s="71" t="s">
        <v>36</v>
      </c>
      <c r="D15" s="73" t="s">
        <v>37</v>
      </c>
      <c r="E15" s="69">
        <v>45281</v>
      </c>
      <c r="F15" s="75">
        <v>30</v>
      </c>
      <c r="G15" s="80" t="s">
        <v>38</v>
      </c>
      <c r="H15" s="91">
        <v>2864.91</v>
      </c>
      <c r="I15" s="92" t="s">
        <v>39</v>
      </c>
      <c r="J15" s="60"/>
      <c r="K15" s="60"/>
      <c r="L15" s="60"/>
      <c r="M15" s="60"/>
    </row>
    <row r="16" spans="1:15" ht="58" x14ac:dyDescent="0.35">
      <c r="A16" s="77"/>
      <c r="B16" s="70"/>
      <c r="C16" s="72"/>
      <c r="D16" s="74"/>
      <c r="E16" s="70"/>
      <c r="F16" s="75"/>
      <c r="G16" s="80"/>
      <c r="H16" s="91"/>
      <c r="I16" s="92"/>
      <c r="J16" s="60">
        <v>100</v>
      </c>
      <c r="K16" s="93" t="s">
        <v>82</v>
      </c>
      <c r="L16" s="60" t="s">
        <v>83</v>
      </c>
      <c r="M16" s="60" t="s">
        <v>80</v>
      </c>
      <c r="N16" s="57">
        <v>57368</v>
      </c>
      <c r="O16" s="55" t="s">
        <v>81</v>
      </c>
    </row>
    <row r="17" spans="1:15" ht="15" customHeight="1" x14ac:dyDescent="0.35">
      <c r="A17" s="76">
        <v>5</v>
      </c>
      <c r="B17" s="69" t="s">
        <v>40</v>
      </c>
      <c r="C17" s="71" t="s">
        <v>41</v>
      </c>
      <c r="D17" s="73" t="s">
        <v>42</v>
      </c>
      <c r="E17" s="69">
        <v>45282</v>
      </c>
      <c r="F17" s="75">
        <v>36</v>
      </c>
      <c r="G17" s="61" t="s">
        <v>19</v>
      </c>
      <c r="H17" s="62">
        <v>1207.1300000000001</v>
      </c>
      <c r="I17" s="2" t="s">
        <v>43</v>
      </c>
    </row>
    <row r="18" spans="1:15" ht="43.5" x14ac:dyDescent="0.35">
      <c r="A18" s="77"/>
      <c r="B18" s="70"/>
      <c r="C18" s="72"/>
      <c r="D18" s="74"/>
      <c r="E18" s="70"/>
      <c r="F18" s="75"/>
      <c r="G18" s="61"/>
      <c r="H18" s="62"/>
      <c r="J18" s="55">
        <v>70</v>
      </c>
      <c r="K18" s="55" t="s">
        <v>84</v>
      </c>
      <c r="L18" s="55" t="s">
        <v>85</v>
      </c>
      <c r="M18" s="55" t="s">
        <v>73</v>
      </c>
      <c r="N18" s="56">
        <v>1349</v>
      </c>
      <c r="O18" s="55" t="s">
        <v>70</v>
      </c>
    </row>
    <row r="19" spans="1:15" ht="15" customHeight="1" x14ac:dyDescent="0.35">
      <c r="A19" s="76">
        <v>6</v>
      </c>
      <c r="B19" s="69" t="s">
        <v>44</v>
      </c>
      <c r="C19" s="71" t="s">
        <v>45</v>
      </c>
      <c r="D19" s="73" t="s">
        <v>46</v>
      </c>
      <c r="E19" s="69">
        <v>45282</v>
      </c>
      <c r="F19" s="75">
        <v>36</v>
      </c>
      <c r="G19" s="61" t="s">
        <v>19</v>
      </c>
      <c r="H19" s="62">
        <v>1207.1300000000001</v>
      </c>
      <c r="I19" s="2" t="s">
        <v>43</v>
      </c>
    </row>
    <row r="20" spans="1:15" ht="43.5" x14ac:dyDescent="0.35">
      <c r="A20" s="77"/>
      <c r="B20" s="70"/>
      <c r="C20" s="72"/>
      <c r="D20" s="74"/>
      <c r="E20" s="70"/>
      <c r="F20" s="75"/>
      <c r="G20" s="61"/>
      <c r="H20" s="62"/>
      <c r="J20" s="55">
        <v>70</v>
      </c>
      <c r="K20" s="55" t="s">
        <v>86</v>
      </c>
      <c r="L20" s="55" t="s">
        <v>85</v>
      </c>
      <c r="M20" s="55" t="s">
        <v>73</v>
      </c>
      <c r="N20" s="56">
        <v>18370</v>
      </c>
      <c r="O20" s="55" t="s">
        <v>77</v>
      </c>
    </row>
    <row r="21" spans="1:15" ht="15" customHeight="1" x14ac:dyDescent="0.35">
      <c r="A21" s="76">
        <v>7</v>
      </c>
      <c r="B21" s="69" t="s">
        <v>47</v>
      </c>
      <c r="C21" s="71" t="s">
        <v>48</v>
      </c>
      <c r="D21" s="73" t="s">
        <v>49</v>
      </c>
      <c r="E21" s="69">
        <v>45286</v>
      </c>
      <c r="F21" s="75">
        <v>10</v>
      </c>
      <c r="G21" s="61" t="s">
        <v>50</v>
      </c>
      <c r="H21" s="91">
        <v>1952.86</v>
      </c>
      <c r="I21" s="92" t="s">
        <v>51</v>
      </c>
      <c r="J21" s="60"/>
      <c r="K21" s="60"/>
      <c r="L21" s="60"/>
      <c r="M21" s="60"/>
    </row>
    <row r="22" spans="1:15" ht="58" x14ac:dyDescent="0.35">
      <c r="A22" s="77"/>
      <c r="B22" s="70"/>
      <c r="C22" s="72"/>
      <c r="D22" s="74"/>
      <c r="E22" s="70"/>
      <c r="F22" s="75"/>
      <c r="G22" s="61"/>
      <c r="H22" s="91"/>
      <c r="I22" s="92"/>
      <c r="J22" s="60">
        <v>150</v>
      </c>
      <c r="K22" s="60" t="s">
        <v>87</v>
      </c>
      <c r="L22" s="60" t="s">
        <v>88</v>
      </c>
      <c r="M22" s="60" t="s">
        <v>80</v>
      </c>
      <c r="N22" s="57">
        <v>607</v>
      </c>
      <c r="O22" s="55" t="s">
        <v>70</v>
      </c>
    </row>
    <row r="23" spans="1:15" ht="15" customHeight="1" x14ac:dyDescent="0.35">
      <c r="A23" s="76">
        <v>8</v>
      </c>
      <c r="B23" s="69" t="s">
        <v>47</v>
      </c>
      <c r="C23" s="71" t="s">
        <v>48</v>
      </c>
      <c r="D23" s="73" t="s">
        <v>49</v>
      </c>
      <c r="E23" s="69">
        <v>45286</v>
      </c>
      <c r="F23" s="75">
        <v>29</v>
      </c>
      <c r="G23" s="61" t="s">
        <v>52</v>
      </c>
      <c r="H23" s="91">
        <v>128.76</v>
      </c>
      <c r="I23" s="92" t="s">
        <v>51</v>
      </c>
      <c r="J23" s="60"/>
      <c r="K23" s="60"/>
      <c r="L23" s="60"/>
      <c r="M23" s="60"/>
    </row>
    <row r="24" spans="1:15" ht="58" x14ac:dyDescent="0.35">
      <c r="A24" s="77"/>
      <c r="B24" s="70"/>
      <c r="C24" s="72"/>
      <c r="D24" s="74"/>
      <c r="E24" s="70"/>
      <c r="F24" s="75"/>
      <c r="G24" s="61"/>
      <c r="H24" s="91"/>
      <c r="I24" s="92"/>
      <c r="J24" s="60">
        <v>150</v>
      </c>
      <c r="K24" s="60" t="s">
        <v>87</v>
      </c>
      <c r="L24" s="60" t="s">
        <v>88</v>
      </c>
      <c r="M24" s="60" t="s">
        <v>80</v>
      </c>
      <c r="N24" s="57">
        <v>607</v>
      </c>
      <c r="O24" s="55" t="s">
        <v>70</v>
      </c>
    </row>
    <row r="25" spans="1:15" ht="15" customHeight="1" x14ac:dyDescent="0.35">
      <c r="A25" s="76">
        <v>9</v>
      </c>
      <c r="B25" s="69" t="s">
        <v>53</v>
      </c>
      <c r="C25" s="71" t="s">
        <v>54</v>
      </c>
      <c r="D25" s="73" t="s">
        <v>55</v>
      </c>
      <c r="E25" s="69">
        <v>45286</v>
      </c>
      <c r="F25" s="75">
        <v>16</v>
      </c>
      <c r="G25" s="61" t="s">
        <v>25</v>
      </c>
      <c r="H25" s="62">
        <v>729.64</v>
      </c>
      <c r="I25" s="2" t="s">
        <v>56</v>
      </c>
    </row>
    <row r="26" spans="1:15" ht="43.5" x14ac:dyDescent="0.35">
      <c r="A26" s="77"/>
      <c r="B26" s="70"/>
      <c r="C26" s="72"/>
      <c r="D26" s="74"/>
      <c r="E26" s="70"/>
      <c r="F26" s="75"/>
      <c r="G26" s="61"/>
      <c r="H26" s="62"/>
      <c r="J26" s="55">
        <v>70</v>
      </c>
      <c r="K26" s="55" t="s">
        <v>89</v>
      </c>
      <c r="L26" s="55" t="s">
        <v>90</v>
      </c>
      <c r="M26" s="55" t="s">
        <v>73</v>
      </c>
      <c r="N26" s="56">
        <v>1430</v>
      </c>
      <c r="O26" s="55" t="s">
        <v>91</v>
      </c>
    </row>
    <row r="27" spans="1:15" ht="15" customHeight="1" x14ac:dyDescent="0.35">
      <c r="A27" s="76">
        <v>10</v>
      </c>
      <c r="B27" s="69" t="s">
        <v>57</v>
      </c>
      <c r="C27" s="71" t="s">
        <v>58</v>
      </c>
      <c r="D27" s="73" t="s">
        <v>59</v>
      </c>
      <c r="E27" s="69">
        <v>45287</v>
      </c>
      <c r="F27" s="75">
        <v>36</v>
      </c>
      <c r="G27" s="61" t="s">
        <v>19</v>
      </c>
      <c r="H27" s="62">
        <v>1207.1300000000001</v>
      </c>
      <c r="I27" s="2" t="s">
        <v>56</v>
      </c>
    </row>
    <row r="28" spans="1:15" ht="43.5" x14ac:dyDescent="0.35">
      <c r="A28" s="77"/>
      <c r="B28" s="70"/>
      <c r="C28" s="72"/>
      <c r="D28" s="74"/>
      <c r="E28" s="70"/>
      <c r="F28" s="75"/>
      <c r="G28" s="61"/>
      <c r="H28" s="62"/>
      <c r="I28" s="28"/>
      <c r="J28" s="55">
        <v>70</v>
      </c>
      <c r="K28" s="58" t="s">
        <v>92</v>
      </c>
      <c r="L28" s="55" t="s">
        <v>93</v>
      </c>
      <c r="M28" s="55" t="s">
        <v>73</v>
      </c>
      <c r="N28" s="57">
        <v>861</v>
      </c>
      <c r="O28" s="55" t="s">
        <v>77</v>
      </c>
    </row>
    <row r="29" spans="1:15" ht="15" customHeight="1" x14ac:dyDescent="0.35">
      <c r="A29" s="76">
        <v>11</v>
      </c>
      <c r="B29" s="69"/>
      <c r="C29" s="71"/>
      <c r="D29" s="73"/>
      <c r="E29" s="69"/>
      <c r="F29" s="85"/>
      <c r="G29" s="87"/>
      <c r="H29" s="89"/>
      <c r="I29" s="28"/>
    </row>
    <row r="30" spans="1:15" x14ac:dyDescent="0.35">
      <c r="A30" s="77"/>
      <c r="B30" s="70"/>
      <c r="C30" s="72"/>
      <c r="D30" s="74"/>
      <c r="E30" s="70"/>
      <c r="F30" s="86"/>
      <c r="G30" s="88"/>
      <c r="H30" s="90"/>
      <c r="I30" s="28"/>
    </row>
    <row r="31" spans="1:15" ht="15" customHeight="1" x14ac:dyDescent="0.35">
      <c r="A31" s="76">
        <v>12</v>
      </c>
      <c r="B31" s="69"/>
      <c r="C31" s="71"/>
      <c r="D31" s="73"/>
      <c r="E31" s="69"/>
      <c r="F31" s="85"/>
      <c r="G31" s="87"/>
      <c r="H31" s="89"/>
      <c r="I31" s="28"/>
    </row>
    <row r="32" spans="1:15" x14ac:dyDescent="0.35">
      <c r="A32" s="77"/>
      <c r="B32" s="70"/>
      <c r="C32" s="72"/>
      <c r="D32" s="74"/>
      <c r="E32" s="70"/>
      <c r="F32" s="86"/>
      <c r="G32" s="88"/>
      <c r="H32" s="90"/>
      <c r="I32" s="28"/>
    </row>
    <row r="33" spans="1:15" x14ac:dyDescent="0.35">
      <c r="A33" s="4"/>
      <c r="D33" s="30"/>
      <c r="E33" s="18"/>
      <c r="G33" s="26" t="s">
        <v>14</v>
      </c>
      <c r="H33" s="1">
        <f>SUM(H9:H32)</f>
        <v>16111.11</v>
      </c>
      <c r="K33" s="59"/>
    </row>
    <row r="34" spans="1:15" x14ac:dyDescent="0.35">
      <c r="A34" s="4"/>
      <c r="B34" s="13"/>
      <c r="C34" s="21"/>
      <c r="D34" s="6"/>
      <c r="E34" s="13"/>
      <c r="F34" s="13"/>
      <c r="G34" s="22"/>
      <c r="H34" s="9"/>
      <c r="I34" s="3"/>
    </row>
    <row r="35" spans="1:15" x14ac:dyDescent="0.35">
      <c r="A35" s="4"/>
      <c r="B35" s="13"/>
      <c r="C35" s="21"/>
      <c r="D35" s="6"/>
      <c r="E35" s="13"/>
      <c r="F35" s="13"/>
      <c r="G35" s="22"/>
      <c r="H35" s="12"/>
      <c r="I35" s="3"/>
      <c r="K35" s="55" t="s">
        <v>20</v>
      </c>
    </row>
    <row r="36" spans="1:15" x14ac:dyDescent="0.35">
      <c r="A36" s="63" t="s">
        <v>11</v>
      </c>
      <c r="B36" s="64"/>
      <c r="C36" s="64"/>
      <c r="D36" s="64"/>
      <c r="E36" s="64"/>
      <c r="F36" s="64"/>
      <c r="G36" s="64"/>
      <c r="H36" s="65"/>
    </row>
    <row r="37" spans="1:15" ht="28.5" x14ac:dyDescent="0.35">
      <c r="A37" s="31" t="s">
        <v>13</v>
      </c>
      <c r="B37" s="31" t="s">
        <v>4</v>
      </c>
      <c r="C37" s="32" t="s">
        <v>5</v>
      </c>
      <c r="D37" s="33" t="s">
        <v>6</v>
      </c>
      <c r="E37" s="34" t="s">
        <v>7</v>
      </c>
      <c r="F37" s="31" t="s">
        <v>8</v>
      </c>
      <c r="G37" s="35" t="s">
        <v>9</v>
      </c>
      <c r="H37" s="36" t="s">
        <v>10</v>
      </c>
    </row>
    <row r="38" spans="1:15" ht="28.5" x14ac:dyDescent="0.35">
      <c r="A38" s="37">
        <v>13</v>
      </c>
      <c r="B38" s="41" t="s">
        <v>94</v>
      </c>
      <c r="C38" s="42" t="s">
        <v>60</v>
      </c>
      <c r="D38" s="43" t="s">
        <v>61</v>
      </c>
      <c r="E38" s="38">
        <v>45278</v>
      </c>
      <c r="F38" s="44">
        <v>1</v>
      </c>
      <c r="G38" s="45" t="s">
        <v>62</v>
      </c>
      <c r="H38" s="50">
        <v>10.73</v>
      </c>
      <c r="J38" s="55">
        <v>70</v>
      </c>
      <c r="K38" s="55" t="s">
        <v>96</v>
      </c>
      <c r="L38" s="60"/>
      <c r="M38" s="55" t="s">
        <v>73</v>
      </c>
      <c r="N38" s="57">
        <v>21360</v>
      </c>
      <c r="O38" s="55" t="s">
        <v>95</v>
      </c>
    </row>
    <row r="39" spans="1:15" x14ac:dyDescent="0.35">
      <c r="A39" s="37"/>
      <c r="B39" s="46"/>
      <c r="C39" s="47"/>
      <c r="D39" s="39"/>
      <c r="E39" s="48"/>
      <c r="F39" s="44"/>
      <c r="G39" s="49"/>
      <c r="H39" s="40"/>
    </row>
    <row r="40" spans="1:15" x14ac:dyDescent="0.35">
      <c r="G40" s="26" t="s">
        <v>15</v>
      </c>
      <c r="H40" s="29">
        <f>SUM(H38:H39)</f>
        <v>10.73</v>
      </c>
    </row>
    <row r="41" spans="1:15" x14ac:dyDescent="0.35">
      <c r="H41" s="19"/>
    </row>
    <row r="42" spans="1:15" ht="15" thickBot="1" x14ac:dyDescent="0.4">
      <c r="A42" s="4"/>
      <c r="B42" s="13"/>
      <c r="C42" s="21"/>
      <c r="D42" s="6"/>
      <c r="E42" s="13"/>
      <c r="F42" s="13"/>
      <c r="G42" s="22"/>
      <c r="H42" s="19"/>
    </row>
    <row r="43" spans="1:15" ht="15" thickBot="1" x14ac:dyDescent="0.4">
      <c r="A43" s="4"/>
      <c r="B43" s="13"/>
      <c r="C43" s="21"/>
      <c r="D43" s="6"/>
      <c r="E43" s="13"/>
      <c r="F43" s="13"/>
      <c r="G43" s="11" t="s">
        <v>12</v>
      </c>
      <c r="H43" s="20">
        <f>SUM(H40,H33)</f>
        <v>16121.84</v>
      </c>
    </row>
    <row r="44" spans="1:15" x14ac:dyDescent="0.35">
      <c r="A44" s="4"/>
      <c r="B44" s="13"/>
      <c r="C44" s="21"/>
      <c r="D44" s="6"/>
      <c r="E44" s="13"/>
      <c r="F44" s="13"/>
      <c r="G44" s="22"/>
      <c r="H44" s="9"/>
    </row>
    <row r="45" spans="1:15" x14ac:dyDescent="0.35">
      <c r="A45" s="4"/>
      <c r="B45" s="13"/>
      <c r="C45" s="21"/>
      <c r="D45" s="6"/>
      <c r="E45" s="13"/>
      <c r="F45" s="13"/>
      <c r="G45" s="22"/>
      <c r="H45" s="9"/>
    </row>
    <row r="46" spans="1:15" x14ac:dyDescent="0.35">
      <c r="A46" s="4"/>
      <c r="B46" s="13"/>
      <c r="C46" s="21"/>
      <c r="D46" s="6"/>
      <c r="E46" s="13"/>
      <c r="F46" s="13"/>
      <c r="G46" s="22"/>
      <c r="H46" s="9"/>
    </row>
    <row r="47" spans="1:15" x14ac:dyDescent="0.35">
      <c r="A47" s="4"/>
      <c r="B47" s="13"/>
      <c r="C47" s="21"/>
      <c r="D47" s="6"/>
      <c r="E47" s="13"/>
      <c r="F47" s="13"/>
      <c r="G47" s="22"/>
      <c r="H47" s="9"/>
    </row>
    <row r="48" spans="1:15" x14ac:dyDescent="0.35">
      <c r="A48" s="4"/>
      <c r="B48" s="13"/>
      <c r="C48" s="21"/>
      <c r="D48" s="6"/>
      <c r="E48" s="13"/>
      <c r="F48" s="13"/>
      <c r="G48" s="22"/>
      <c r="H48" s="9"/>
    </row>
    <row r="49" spans="1:8" x14ac:dyDescent="0.35">
      <c r="A49" s="4"/>
      <c r="B49" s="13"/>
      <c r="C49" s="21"/>
      <c r="D49" s="6"/>
      <c r="E49" s="13"/>
      <c r="F49" s="13"/>
      <c r="G49" s="22"/>
      <c r="H49" s="9"/>
    </row>
  </sheetData>
  <mergeCells count="102">
    <mergeCell ref="G25:G26"/>
    <mergeCell ref="G29:G30"/>
    <mergeCell ref="H29:H30"/>
    <mergeCell ref="A27:A28"/>
    <mergeCell ref="B27:B28"/>
    <mergeCell ref="C27:C28"/>
    <mergeCell ref="D27:D28"/>
    <mergeCell ref="E27:E28"/>
    <mergeCell ref="G27:G28"/>
    <mergeCell ref="H27:H28"/>
    <mergeCell ref="H25:H26"/>
    <mergeCell ref="G31:G32"/>
    <mergeCell ref="H31:H32"/>
    <mergeCell ref="A21:A22"/>
    <mergeCell ref="B21:B22"/>
    <mergeCell ref="C21:C22"/>
    <mergeCell ref="D21:D22"/>
    <mergeCell ref="E21:E22"/>
    <mergeCell ref="F21:F22"/>
    <mergeCell ref="G21:G22"/>
    <mergeCell ref="H21:H22"/>
    <mergeCell ref="A23:A24"/>
    <mergeCell ref="B23:B24"/>
    <mergeCell ref="C23:C24"/>
    <mergeCell ref="D23:D24"/>
    <mergeCell ref="E23:E24"/>
    <mergeCell ref="F23:F24"/>
    <mergeCell ref="G23:G24"/>
    <mergeCell ref="H23:H24"/>
    <mergeCell ref="A29:A30"/>
    <mergeCell ref="B29:B30"/>
    <mergeCell ref="C29:C30"/>
    <mergeCell ref="D29:D30"/>
    <mergeCell ref="E29:E30"/>
    <mergeCell ref="F29:F30"/>
    <mergeCell ref="A31:A32"/>
    <mergeCell ref="B31:B32"/>
    <mergeCell ref="C31:C32"/>
    <mergeCell ref="D31:D32"/>
    <mergeCell ref="E31:E32"/>
    <mergeCell ref="F31:F32"/>
    <mergeCell ref="F27:F28"/>
    <mergeCell ref="E13:E14"/>
    <mergeCell ref="F13:F14"/>
    <mergeCell ref="A17:A18"/>
    <mergeCell ref="A25:A26"/>
    <mergeCell ref="B25:B26"/>
    <mergeCell ref="C25:C26"/>
    <mergeCell ref="D25:D26"/>
    <mergeCell ref="E25:E26"/>
    <mergeCell ref="F25:F26"/>
    <mergeCell ref="A19:A20"/>
    <mergeCell ref="B19:B20"/>
    <mergeCell ref="C19:C20"/>
    <mergeCell ref="D19:D20"/>
    <mergeCell ref="E19:E20"/>
    <mergeCell ref="F19:F20"/>
    <mergeCell ref="F15:F16"/>
    <mergeCell ref="G15:G16"/>
    <mergeCell ref="H15:H16"/>
    <mergeCell ref="E5:F5"/>
    <mergeCell ref="A7:H7"/>
    <mergeCell ref="G9:G10"/>
    <mergeCell ref="H9:H10"/>
    <mergeCell ref="A11:A12"/>
    <mergeCell ref="B11:B12"/>
    <mergeCell ref="C11:C12"/>
    <mergeCell ref="D11:D12"/>
    <mergeCell ref="E11:E12"/>
    <mergeCell ref="F11:F12"/>
    <mergeCell ref="G11:G12"/>
    <mergeCell ref="H11:H12"/>
    <mergeCell ref="A9:A10"/>
    <mergeCell ref="B9:B10"/>
    <mergeCell ref="C9:C10"/>
    <mergeCell ref="D9:D10"/>
    <mergeCell ref="E9:E10"/>
    <mergeCell ref="F9:F10"/>
    <mergeCell ref="G19:G20"/>
    <mergeCell ref="H19:H20"/>
    <mergeCell ref="A36:H36"/>
    <mergeCell ref="A1:H1"/>
    <mergeCell ref="E3:F3"/>
    <mergeCell ref="E4:F4"/>
    <mergeCell ref="B17:B18"/>
    <mergeCell ref="C17:C18"/>
    <mergeCell ref="D17:D18"/>
    <mergeCell ref="E17:E18"/>
    <mergeCell ref="F17:F18"/>
    <mergeCell ref="G17:G18"/>
    <mergeCell ref="H17:H18"/>
    <mergeCell ref="A13:A14"/>
    <mergeCell ref="B13:B14"/>
    <mergeCell ref="C13:C14"/>
    <mergeCell ref="D13:D14"/>
    <mergeCell ref="G13:G14"/>
    <mergeCell ref="H13:H14"/>
    <mergeCell ref="A15:A16"/>
    <mergeCell ref="B15:B16"/>
    <mergeCell ref="C15:C16"/>
    <mergeCell ref="D15:D16"/>
    <mergeCell ref="E15:E16"/>
  </mergeCells>
  <hyperlinks>
    <hyperlink ref="N10" r:id="rId1" display="https://ex02.montgomerycountymd.gov/ojn6/ijn7/StreetLightAdmin/PoleDetails.aspx?CID=8741&amp;PType=L" xr:uid="{6562F20D-4AB6-4B94-B43B-D4E58F69069A}"/>
    <hyperlink ref="N12" r:id="rId2" display="https://ex02.montgomerycountymd.gov/ojn6/ijn7/StreetLightAdmin/PoleDetails.aspx?CID=9990&amp;PType=L" xr:uid="{2ACB6852-80C1-45A3-8F91-46D979983266}"/>
    <hyperlink ref="N14" r:id="rId3" display="https://ex02.montgomerycountymd.gov/ojn6/ijn7/StreetLightAdmin/PoleDetails.aspx?CID=7706&amp;PType=L" xr:uid="{1D238278-8FF0-434C-9071-E27C15AC37F6}"/>
    <hyperlink ref="N16" r:id="rId4" display="https://ex02.montgomerycountymd.gov/ojn6/ijn7/StreetLightAdmin/PoleDetails.aspx?CID=57368&amp;PType=L" xr:uid="{9E849AF7-1978-413C-AF34-BB19CF4F3AF4}"/>
    <hyperlink ref="K16" r:id="rId5" xr:uid="{962FECD5-17ED-465B-8586-59EBCB350949}"/>
    <hyperlink ref="N18" r:id="rId6" display="https://ex02.montgomerycountymd.gov/ojn6/ijn7/StreetLightAdmin/PoleDetails.aspx?CID=1349&amp;PType=L" xr:uid="{14A265A1-E563-44CB-B2E0-6A989DDCD4C8}"/>
    <hyperlink ref="N20" r:id="rId7" display="https://ex02.montgomerycountymd.gov/ojn6/ijn7/StreetLightAdmin/PoleDetails.aspx?CID=18370&amp;PType=L" xr:uid="{4FDF1E35-653C-4B17-95AD-6B1AA80068C6}"/>
    <hyperlink ref="N22" r:id="rId8" display="https://ex02.montgomerycountymd.gov/ojn6/ijn7/StreetLightAdmin/PoleDetails.aspx?CID=607&amp;PType=L" xr:uid="{2D1F06A3-395D-4BFB-B688-F2329227AA13}"/>
    <hyperlink ref="N24" r:id="rId9" display="https://ex02.montgomerycountymd.gov/ojn6/ijn7/StreetLightAdmin/PoleDetails.aspx?CID=607&amp;PType=L" xr:uid="{F205B18E-A0E9-47EF-9061-8644E6227002}"/>
    <hyperlink ref="N26" r:id="rId10" display="https://ex02.montgomerycountymd.gov/ojn6/ijn7/StreetLightAdmin/PoleDetails.aspx?CID=1430&amp;PType=L" xr:uid="{870897DC-E532-471A-8D23-EDB07B0E744A}"/>
    <hyperlink ref="K28" r:id="rId11" xr:uid="{8C86B5B9-7F91-401E-8B93-3EB28794EA5C}"/>
    <hyperlink ref="N28" r:id="rId12" display="https://ex02.montgomerycountymd.gov/ojn6/ijn7/StreetLightAdmin/PoleDetails.aspx?CID=861&amp;PType=L" xr:uid="{A92DCD93-B926-48B7-BE1B-179A29F6F684}"/>
    <hyperlink ref="N38" r:id="rId13" display="https://ex02.montgomerycountymd.gov/ojn6/ijn7/StreetLightAdmin/PoleDetails.aspx?CID=21360&amp;PType=L" xr:uid="{A2157164-FDD1-4FDF-A1B5-7975A469FB1A}"/>
  </hyperlinks>
  <pageMargins left="0.25" right="0.25" top="0.75" bottom="0.75" header="0.3" footer="0.3"/>
  <pageSetup scale="59" fitToHeight="0" orientation="portrait" r:id="rId14"/>
  <drawing r:id="rId1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fc8cb2a3-a002-4cdd-9d00-636a92b1fcee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2E041D292D1634985B62F5F267B77F3" ma:contentTypeVersion="11" ma:contentTypeDescription="Create a new document." ma:contentTypeScope="" ma:versionID="f127a2b758b206325c98aee21b321136">
  <xsd:schema xmlns:xsd="http://www.w3.org/2001/XMLSchema" xmlns:xs="http://www.w3.org/2001/XMLSchema" xmlns:p="http://schemas.microsoft.com/office/2006/metadata/properties" xmlns:ns3="fc8cb2a3-a002-4cdd-9d00-636a92b1fcee" xmlns:ns4="bcb23fb6-f95b-4e6f-b8d1-4e4a74e60887" targetNamespace="http://schemas.microsoft.com/office/2006/metadata/properties" ma:root="true" ma:fieldsID="3f692597a763c1d30bf51e5bd1397d19" ns3:_="" ns4:_="">
    <xsd:import namespace="fc8cb2a3-a002-4cdd-9d00-636a92b1fcee"/>
    <xsd:import namespace="bcb23fb6-f95b-4e6f-b8d1-4e4a74e60887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_activity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c8cb2a3-a002-4cdd-9d00-636a92b1fce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_activity" ma:index="13" nillable="true" ma:displayName="_activity" ma:hidden="true" ma:internalName="_activity">
      <xsd:simpleType>
        <xsd:restriction base="dms:Note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cb23fb6-f95b-4e6f-b8d1-4e4a74e6088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CFC7E5E-386F-4A1E-BB37-3FAF2245FFD4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bcb23fb6-f95b-4e6f-b8d1-4e4a74e60887"/>
    <ds:schemaRef ds:uri="fc8cb2a3-a002-4cdd-9d00-636a92b1fcee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2D0658EE-1159-4316-8365-ADF2EDC29FB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39479AE-1042-4B31-AF5A-44DA738C2F6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c8cb2a3-a002-4cdd-9d00-636a92b1fcee"/>
    <ds:schemaRef ds:uri="bcb23fb6-f95b-4e6f-b8d1-4e4a74e6088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Joy Gulledge</dc:creator>
  <cp:lastModifiedBy>Lewis, Vivian</cp:lastModifiedBy>
  <cp:lastPrinted>2023-12-07T17:18:57Z</cp:lastPrinted>
  <dcterms:created xsi:type="dcterms:W3CDTF">2022-02-17T13:04:14Z</dcterms:created>
  <dcterms:modified xsi:type="dcterms:W3CDTF">2024-01-04T20:37:18Z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0x01010092E041D292D1634985B62F5F267B77F3</vt:lpwstr>
  </property>
</Properties>
</file>